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Estonia\"/>
    </mc:Choice>
  </mc:AlternateContent>
  <xr:revisionPtr revIDLastSave="0" documentId="13_ncr:1_{3BE50959-9415-4F72-874E-C8A857CE4BA4}"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0605" yWindow="-21720" windowWidth="51840" windowHeight="21120"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<sst xmlns="http://schemas.openxmlformats.org/spreadsheetml/2006/main" count="610" uniqueCount="274">
  <si>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</si>
  <si>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</si>
  <si>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</si>
  <si>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</si>
  <si>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</si>
  <si>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</si>
  <si>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</si>
  <si>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</si>
  <si>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</si>
  <si>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</si>
  <si>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</si>
  <si>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</si>
  <si>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</si>
  <si>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</si>
  <si>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</si>
  <si>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</si>
  <si>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</si>
  <si>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</si>
  <si>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</si>
  <si>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</si>
  <si>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</si>
  <si>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</si>
  <si>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</si>
  <si>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</si>
  <si>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</si>
  <si>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</si>
  <si>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</si>
  <si>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</si>
  <si>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</si>
  <si>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</si>
  <si>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</si>
  <si>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</si>
  <si>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</si>
  <si>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</si>
  <si>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</si>
  <si>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</si>
  <si>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</si>
  <si>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</si>
  <si>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</si>
  <si>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</si>
  <si>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</si>
  <si>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</si>
  <si>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</si>
  <si>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</si>
  <si>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</si>
  <si>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</si>
  <si>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</si>
  <si>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</si>
  <si>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</si>
  <si>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</si>
  <si>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</si>
  <si>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</si>
  <si>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</si>
  <si>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</si>
  <si>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</si>
  <si>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</si>
  <si>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</si>
  <si>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</si>
  <si>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</si>
  <si>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</si>
  <si>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</si>
  <si>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</si>
  <si>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</si>
  <si>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</si>
  <si>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</si>
  <si>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</si>
  <si>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</si>
  <si>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</si>
  <si>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</si>
  <si>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</si>
  <si>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</si>
  <si>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</si>
  <si>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</si>
  <si>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</si>
  <si>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</si>
  <si>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</si>
  <si>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</si>
  <si>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</si>
  <si>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</si>
  <si>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</si>
  <si>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</si>
  <si>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</si>
  <si>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</si>
  <si>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</si>
  <si>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</si>
  <si>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</si>
  <si>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</si>
  <si>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</si>
  <si>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</si>
  <si>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</si>
  <si>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</si>
  <si>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</si>
  <si>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</si>
  <si>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</si>
  <si>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</si>
  <si>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</si>
  <si>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</si>
  <si>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</si>
  <si>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</si>
  <si>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</si>
  <si>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</si>
  <si>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</si>
  <si>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</si>
  <si>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</si>
  <si>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</si>
  <si>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</si>
  <si>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</si>
  <si>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</si>
  <si>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</si>
  <si>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</si>
  <si>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</si>
  <si>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</si>
  <si>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</si>
  <si>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</si>
  <si>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</si>
  <si>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</si>
  <si>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</si>
  <si>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</si>
  <si>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</si>
  <si>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</si>
  <si>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</si>
  <si>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</si>
  <si>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</si>
  <si>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</si>
  <si>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</si>
  <si>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</si>
  <si>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</si>
  <si>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</si>
  <si>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</si>
  <si>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</si>
  <si>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</si>
  <si>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</si>
  <si>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</si>
  <si>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</si>
  <si>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</si>
  <si>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</si>
  <si>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</si>
  <si>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</si>
  <si>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</si>
  <si>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</si>
  <si>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</si>
  <si>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</si>
  <si>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</si>
  <si>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</si>
  <si>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</si>
  <si>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</si>
  <si>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</si>
  <si>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</si>
  <si>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</si>
  <si>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</si>
  <si>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</si>
  <si>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</si>
  <si>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</si>
  <si>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</si>
  <si>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</si>
  <si>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</si>
  <si>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</si>
  <si>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</si>
  <si>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</si>
  <si>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</si>
  <si>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</si>
  <si>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</si>
  <si>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</si>
  <si>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</si>
  <si>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</si>
  <si>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</si>
  <si>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</si>
  <si>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</si>
  <si>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</si>
  <si>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</si>
  <si>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</si>
  <si>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</si>
  <si>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</si>
  <si>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</si>
  <si>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</si>
  <si>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</si>
  <si>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</si>
  <si>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</si>
  <si>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</si>
  <si>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</si>
  <si>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</si>
  <si>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</si>
  <si>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</si>
  <si>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</si>
  <si>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</si>
  <si>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</si>
  <si>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</si>
  <si>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</si>
  <si>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</si>
  <si>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</si>
  <si>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</si>
  <si>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</si>
  <si>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</si>
  <si>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</si>
  <si>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</si>
  <si>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</si>
  <si>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</si>
  <si>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</si>
  <si>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</si>
  <si>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</si>
  <si>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</si>
  <si>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</si>
  <si>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</si>
  <si>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</si>
  <si>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</si>
  <si>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</si>
  <si>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</si>
  <si>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</si>
  <si>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</si>
  <si>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</si>
  <si>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</si>
  <si>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</si>
  <si>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</si>
  <si>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</si>
  <si>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</si>
  <si>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</si>
  <si>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</si>
  <si>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</si>
  <si>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</si>
  <si>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</si>
  <si>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</si>
  <si>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</si>
  <si>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</si>
  <si>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</si>
  <si>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</si>
  <si>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</si>
  <si>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</si>
  <si>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</si>
  <si>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</si>
  <si>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</si>
  <si>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</si>
  <si>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</si>
  <si>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</si>
  <si>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</si>
  <si>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</si>
  <si>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</si>
  <si>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</si>
  <si>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</si>
  <si>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</si>
  <si>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</si>
  <si>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</si>
  <si>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</si>
  <si>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</si>
  <si>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</si>
  <si>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</si>
  <si>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</si>
  <si>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</si>
  <si>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</si>
  <si>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</si>
  <si>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</si>
  <si>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</si>
  <si>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</si>
  <si>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</si>
  <si>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</si>
  <si>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</si>
  <si>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</si>
  <si>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</si>
  <si>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</si>
  <si>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</si>
  <si>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Estonian Environment Agency</t>
  </si>
  <si>
    <t>https://keskkonnaportaal.ee/et/teemad/jaatmed/pakend-ja-pakendijaatmed</t>
  </si>
  <si>
    <t>Eesti Pandipakend OÜ</t>
  </si>
  <si>
    <t>Company responsible for Estonian packaging deposit system (beverages)</t>
  </si>
  <si>
    <t>Valio Eesti AS</t>
  </si>
  <si>
    <t>Dairy marketer (milk and drinking yogurt)</t>
  </si>
  <si>
    <t>Saidafarm OÜ</t>
  </si>
  <si>
    <t>Nopri Talu OÜ</t>
  </si>
  <si>
    <t xml:space="preserve">The main reasons why the collection rate is slightly higher than the weight put on the market: </t>
  </si>
  <si>
    <t xml:space="preserve">1) products in single use plastic bottles are brought from neighbouring countries by tourists and residents. Such bottles that have become waste can also be returned to the machines of the Estonian deposit packaging system. </t>
  </si>
  <si>
    <t>2) collection of bottles put on the market last year.</t>
  </si>
  <si>
    <t>Collection rate is slightly higher than the weight put on the market, because of products brought from other countries and collection of bottles put on the market last year.</t>
  </si>
  <si>
    <t>https://kliimaministeerium.ee/elukeskkond-ringmajandus/ringmajandus/uhekordse-plasti-direktiiv</t>
  </si>
  <si>
    <t>https://pakis.envir.ee/pakis/main/welcome?request_locale=en</t>
  </si>
  <si>
    <t>https://www.eestipandipakend.ee/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</si>
</sst>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keskkonnaportaal.ee/et/teemad/jaatmed/pakend-ja-pakendijaatmed"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eestipandipakend.ee/" TargetMode="External"/><Relationship Id="rId2" Type="http://schemas.openxmlformats.org/officeDocument/2006/relationships/hyperlink" Target="https://pakis.envir.ee/pakis/main/welcome?request_locale=en" TargetMode="External"/><Relationship Id="rId1" Type="http://schemas.openxmlformats.org/officeDocument/2006/relationships/hyperlink" Target="https://kliimaministeerium.ee/elukeskkond-ringmajandus/ringmajandus/uhekordse-plasti-direktiiv"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7" zoomScale="70" zoomScaleNormal="70" workbookViewId="0">
      <selection activeCell="C30" sqref="C3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35" t="s">
        <v>0</v>
      </c>
      <c r="C2" s="13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36" t="s">
        <v>1</v>
      </c>
      <c r="C3" s="13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37" t="s">
        <v>2</v>
      </c>
      <c r="C4" s="13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38" t="s">
        <v>3</v>
      </c>
      <c r="C6" s="13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32" t="s">
        <v>4</v>
      </c>
      <c r="C7" s="133"/>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38" t="s">
        <v>5</v>
      </c>
      <c r="C9" s="13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32" t="s">
        <v>6</v>
      </c>
      <c r="C10" s="13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34" t="s">
        <v>7</v>
      </c>
      <c r="C12" s="13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topLeftCell="B1" zoomScale="85" zoomScaleNormal="85" workbookViewId="0">
      <selection activeCell="G24" sqref="G24"/>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39"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40"/>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47" t="s">
        <v>26</v>
      </c>
      <c r="E5" s="14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217</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51" t="s">
        <v>30</v>
      </c>
      <c r="E10" s="151"/>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49" t="s">
        <v>33</v>
      </c>
      <c r="E13" s="15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41" t="s">
        <v>36</v>
      </c>
      <c r="E14" s="14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Estonia</v>
      </c>
      <c r="C15" s="82">
        <f>$E$8</f>
        <v>2023</v>
      </c>
      <c r="D15" s="8" t="s">
        <v>37</v>
      </c>
      <c r="E15" s="57">
        <v>5273.54</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43" t="s">
        <v>38</v>
      </c>
      <c r="E16" s="144"/>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Estonia</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Estonia</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Estonia</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Estonia</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Estonia</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Estonia</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Estonia</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Estonia</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Estonia</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49" t="s">
        <v>48</v>
      </c>
      <c r="E27" s="150"/>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45" t="s">
        <v>49</v>
      </c>
      <c r="E28" s="146"/>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Estonia</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Estonia</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Estonia</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Estonia</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workbookViewId="0">
      <selection activeCell="D14" sqref="D14"/>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2"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53"/>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55" t="s">
        <v>55</v>
      </c>
      <c r="E5" s="156"/>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54" t="s">
        <v>56</v>
      </c>
      <c r="E7" s="142"/>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Estonia</v>
      </c>
      <c r="C8" s="83">
        <f>'SUP bottles-PoM'!$E$8</f>
        <v>2023</v>
      </c>
      <c r="D8" s="8" t="s">
        <v>57</v>
      </c>
      <c r="E8" s="42">
        <v>5314.03</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Estonia</v>
      </c>
      <c r="C9" s="82">
        <f>'SUP bottles-PoM'!$E$8</f>
        <v>2023</v>
      </c>
      <c r="D9" s="8" t="s">
        <v>58</v>
      </c>
      <c r="E9" s="42">
        <v>0</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E10" sqref="E10:E12"/>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57"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58"/>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59" t="s">
        <v>59</v>
      </c>
      <c r="E5" s="160"/>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62" t="s">
        <v>60</v>
      </c>
      <c r="E7" s="161"/>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Estonia</v>
      </c>
      <c r="C8" s="82">
        <f>'SUP bottles-PoM'!$E$8</f>
        <v>2023</v>
      </c>
      <c r="D8" s="8" t="s">
        <v>61</v>
      </c>
      <c r="E8" s="79" t="str">
        <f>IF('SUP bottles-PoM'!$E$7="&lt; Please select &gt;","&lt; Please  selected in sheet SUP bottles-PoM &gt;",'SUP bottles-PoM'!$E$7)</f>
        <v>Estonia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Estonia</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Estonia</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Estonia</v>
      </c>
      <c r="C11" s="82">
        <f>'SUP bottles-PoM'!$E$8</f>
        <v>2023</v>
      </c>
      <c r="D11" s="8" t="s">
        <v>64</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Estonia</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Estonia</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Estonia</v>
      </c>
      <c r="C14" s="82">
        <f>'SUP bottles-PoM'!$E$8</f>
        <v>2023</v>
      </c>
      <c r="D14" s="8" t="s">
        <v>67</v>
      </c>
      <c r="E14" s="47"/>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Estonia</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29.5" thickBot="1" x14ac:dyDescent="0.4">
      <c r="A16" s="54"/>
      <c r="B16" s="79" t="str">
        <f>IF('SUP bottles-PoM'!$E$7="&lt; Please select &gt;","&lt; Not selected &gt;",'SUP bottles-PoM'!$E$7)</f>
        <v>Estonia</v>
      </c>
      <c r="C16" s="82">
        <f>'SUP bottles-PoM'!$E$8</f>
        <v>2023</v>
      </c>
      <c r="D16" s="8" t="s">
        <v>69</v>
      </c>
      <c r="E16" s="131" t="s">
        <v>260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46" t="s">
        <v>70</v>
      </c>
      <c r="E18" s="16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29.5" thickBot="1" x14ac:dyDescent="0.4">
      <c r="A20" s="54"/>
      <c r="B20" s="79" t="str">
        <f>IF('SUP bottles-PoM'!$E$7="&lt; Please select &gt;","&lt; Not selected &gt;",'SUP bottles-PoM'!$E$7)</f>
        <v>Estonia</v>
      </c>
      <c r="C20" s="82">
        <f>'SUP bottles-PoM'!$E$8</f>
        <v>2023</v>
      </c>
      <c r="D20" s="46" t="s">
        <v>261</v>
      </c>
      <c r="E20" s="46" t="s">
        <v>262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5" thickBot="1" x14ac:dyDescent="0.4">
      <c r="A21" s="54"/>
      <c r="B21" s="79" t="str">
        <f>IF('SUP bottles-PoM'!$E$7="&lt; Please select &gt;","&lt; Not selected &gt;",'SUP bottles-PoM'!$E$7)</f>
        <v>Estonia</v>
      </c>
      <c r="C21" s="82">
        <f>'SUP bottles-PoM'!$E$8</f>
        <v>2023</v>
      </c>
      <c r="D21" s="48" t="s">
        <v>263</v>
      </c>
      <c r="E21" s="48" t="s">
        <v>264</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Estonia</v>
      </c>
      <c r="C22" s="82">
        <f>'SUP bottles-PoM'!$E$8</f>
        <v>2023</v>
      </c>
      <c r="D22" s="48" t="s">
        <v>265</v>
      </c>
      <c r="E22" s="48" t="s">
        <v>264</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Estonia</v>
      </c>
      <c r="C23" s="82">
        <f>'SUP bottles-PoM'!$E$8</f>
        <v>2023</v>
      </c>
      <c r="D23" s="48" t="s">
        <v>266</v>
      </c>
      <c r="E23" s="48" t="s">
        <v>264</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hyperlinks>
    <hyperlink ref="E16" r:id="rId1" xr:uid="{8529A865-DB79-4993-BB87-EB6556640502}"/>
  </hyperlinks>
  <pageMargins left="0.7" right="0.7" top="0.75" bottom="0.75" header="0.3" footer="0.3"/>
  <pageSetup orientation="portrait" horizontalDpi="1200" verticalDpi="120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1" zoomScale="85" zoomScaleNormal="85" workbookViewId="0">
      <selection activeCell="D26" sqref="D26:F28"/>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72" t="s">
        <v>23</v>
      </c>
      <c r="E2" s="180" t="s">
        <v>24</v>
      </c>
      <c r="F2" s="181"/>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72"/>
      <c r="E3" s="182" t="s">
        <v>73</v>
      </c>
      <c r="F3" s="183"/>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47" t="s">
        <v>59</v>
      </c>
      <c r="E5" s="179"/>
      <c r="F5" s="14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73" t="s">
        <v>74</v>
      </c>
      <c r="E7" s="174"/>
      <c r="F7" s="175"/>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76" t="s">
        <v>75</v>
      </c>
      <c r="E8" s="177"/>
      <c r="F8" s="178"/>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62" t="s">
        <v>76</v>
      </c>
      <c r="E9" s="146"/>
      <c r="F9" s="146"/>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84" t="s">
        <v>77</v>
      </c>
      <c r="E10" s="185"/>
      <c r="F10" s="186"/>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Estonia</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Estonia</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62" t="s">
        <v>82</v>
      </c>
      <c r="E15" s="146"/>
      <c r="F15" s="146"/>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66" t="s">
        <v>83</v>
      </c>
      <c r="E16" s="167"/>
      <c r="F16" s="168"/>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Estonia</v>
      </c>
      <c r="C17" s="82">
        <f>'SUP bottles-PoM'!$E$8</f>
        <v>2023</v>
      </c>
      <c r="D17" s="163"/>
      <c r="E17" s="164"/>
      <c r="F17" s="165"/>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Estonia</v>
      </c>
      <c r="C18" s="82">
        <f>'SUP bottles-PoM'!$E$8</f>
        <v>2023</v>
      </c>
      <c r="D18" s="163"/>
      <c r="E18" s="164"/>
      <c r="F18" s="165"/>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Estonia</v>
      </c>
      <c r="C19" s="82">
        <f>'SUP bottles-PoM'!$E$8</f>
        <v>2023</v>
      </c>
      <c r="D19" s="163"/>
      <c r="E19" s="164"/>
      <c r="F19" s="165"/>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Estonia</v>
      </c>
      <c r="C20" s="82">
        <f>'SUP bottles-PoM'!$E$8</f>
        <v>2023</v>
      </c>
      <c r="D20" s="163"/>
      <c r="E20" s="164"/>
      <c r="F20" s="165"/>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Estonia</v>
      </c>
      <c r="C21" s="82">
        <f>'SUP bottles-PoM'!$E$8</f>
        <v>2023</v>
      </c>
      <c r="D21" s="163"/>
      <c r="E21" s="164"/>
      <c r="F21" s="165"/>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76" t="s">
        <v>84</v>
      </c>
      <c r="E23" s="177"/>
      <c r="F23" s="178"/>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62" t="s">
        <v>85</v>
      </c>
      <c r="E24" s="146"/>
      <c r="F24" s="146"/>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66" t="s">
        <v>86</v>
      </c>
      <c r="E25" s="167"/>
      <c r="F25" s="168"/>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Estonia</v>
      </c>
      <c r="C26" s="82">
        <f>'SUP bottles-PoM'!$E$8</f>
        <v>2023</v>
      </c>
      <c r="D26" s="169" t="s">
        <v>267</v>
      </c>
      <c r="E26" s="170"/>
      <c r="F26" s="171"/>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Estonia</v>
      </c>
      <c r="C27" s="82">
        <f>'SUP bottles-PoM'!$E$8</f>
        <v>2023</v>
      </c>
      <c r="D27" s="163" t="s">
        <v>268</v>
      </c>
      <c r="E27" s="164"/>
      <c r="F27" s="165"/>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Estonia</v>
      </c>
      <c r="C28" s="82">
        <f>'SUP bottles-PoM'!$E$8</f>
        <v>2023</v>
      </c>
      <c r="D28" s="163" t="s">
        <v>269</v>
      </c>
      <c r="E28" s="164"/>
      <c r="F28" s="165"/>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Estonia</v>
      </c>
      <c r="C29" s="82">
        <f>'SUP bottles-PoM'!$E$8</f>
        <v>2023</v>
      </c>
      <c r="D29" s="163"/>
      <c r="E29" s="164"/>
      <c r="F29" s="165"/>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Estonia</v>
      </c>
      <c r="C30" s="82">
        <f>'SUP bottles-PoM'!$E$8</f>
        <v>2023</v>
      </c>
      <c r="D30" s="163"/>
      <c r="E30" s="164"/>
      <c r="F30" s="165"/>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A37" zoomScale="70" zoomScaleNormal="70" workbookViewId="0">
      <selection activeCell="X57" sqref="X57"/>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97" t="s">
        <v>23</v>
      </c>
      <c r="E2" s="180" t="s">
        <v>87</v>
      </c>
      <c r="F2" s="199"/>
      <c r="G2" s="199"/>
      <c r="H2" s="181"/>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8"/>
      <c r="E3" s="182" t="s">
        <v>54</v>
      </c>
      <c r="F3" s="200"/>
      <c r="G3" s="200"/>
      <c r="H3" s="183"/>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7" t="s">
        <v>88</v>
      </c>
      <c r="E5" s="179"/>
      <c r="F5" s="148"/>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1" t="s">
        <v>89</v>
      </c>
      <c r="E7" s="202"/>
      <c r="F7" s="202"/>
      <c r="G7" s="202"/>
      <c r="H7" s="202"/>
      <c r="I7" s="202"/>
      <c r="J7" s="203"/>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76" t="s">
        <v>90</v>
      </c>
      <c r="E8" s="177"/>
      <c r="F8" s="177"/>
      <c r="G8" s="177"/>
      <c r="H8" s="177"/>
      <c r="I8" s="177"/>
      <c r="J8" s="178"/>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93" t="s">
        <v>91</v>
      </c>
      <c r="E9" s="184" t="s">
        <v>92</v>
      </c>
      <c r="F9" s="185"/>
      <c r="G9" s="185"/>
      <c r="H9" s="185"/>
      <c r="I9" s="186"/>
      <c r="J9" s="193"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94"/>
      <c r="E10" s="72" t="s">
        <v>94</v>
      </c>
      <c r="F10" s="72" t="s">
        <v>95</v>
      </c>
      <c r="G10" s="72" t="s">
        <v>96</v>
      </c>
      <c r="H10" s="72" t="s">
        <v>97</v>
      </c>
      <c r="I10" s="72" t="s">
        <v>98</v>
      </c>
      <c r="J10" s="19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Estonia</v>
      </c>
      <c r="C11" s="56">
        <f>'SUP bottles-PoM'!$E$8</f>
        <v>2023</v>
      </c>
      <c r="D11" s="8" t="s">
        <v>99</v>
      </c>
      <c r="E11" s="46" t="s">
        <v>207</v>
      </c>
      <c r="F11" s="46" t="s">
        <v>207</v>
      </c>
      <c r="G11" s="46" t="s">
        <v>210</v>
      </c>
      <c r="H11" s="46" t="s">
        <v>210</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Estonia</v>
      </c>
      <c r="C12" s="56">
        <f>'SUP bottles-PoM'!$E$8</f>
        <v>2023</v>
      </c>
      <c r="D12" s="8" t="s">
        <v>101</v>
      </c>
      <c r="E12" s="46" t="s">
        <v>210</v>
      </c>
      <c r="F12" s="46" t="s">
        <v>210</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Estonia</v>
      </c>
      <c r="C13" s="56">
        <f>'SUP bottles-PoM'!$E$8</f>
        <v>2023</v>
      </c>
      <c r="D13" s="8" t="s">
        <v>102</v>
      </c>
      <c r="E13" s="46" t="s">
        <v>210</v>
      </c>
      <c r="F13" s="46" t="s">
        <v>210</v>
      </c>
      <c r="G13" s="46" t="s">
        <v>210</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Estonia</v>
      </c>
      <c r="C14" s="56">
        <f>'SUP bottles-PoM'!$E$8</f>
        <v>2023</v>
      </c>
      <c r="D14" s="8" t="s">
        <v>103</v>
      </c>
      <c r="E14" s="46" t="s">
        <v>207</v>
      </c>
      <c r="F14" s="46" t="s">
        <v>207</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Estonia</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96" t="s">
        <v>106</v>
      </c>
      <c r="F17" s="196"/>
      <c r="G17" s="196"/>
      <c r="H17" s="196"/>
      <c r="I17" s="196"/>
      <c r="J17" s="196"/>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76" t="s">
        <v>107</v>
      </c>
      <c r="E19" s="177"/>
      <c r="F19" s="177"/>
      <c r="G19" s="177"/>
      <c r="H19" s="178"/>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204" t="s">
        <v>34</v>
      </c>
      <c r="C20" s="206" t="s">
        <v>35</v>
      </c>
      <c r="D20" s="193" t="s">
        <v>108</v>
      </c>
      <c r="E20" s="184" t="s">
        <v>109</v>
      </c>
      <c r="F20" s="185"/>
      <c r="G20" s="185"/>
      <c r="H20" s="193"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5"/>
      <c r="C21" s="207"/>
      <c r="D21" s="194"/>
      <c r="E21" s="72" t="s">
        <v>94</v>
      </c>
      <c r="F21" s="72" t="s">
        <v>95</v>
      </c>
      <c r="G21" s="72" t="s">
        <v>111</v>
      </c>
      <c r="H21" s="195"/>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Estonia</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Estonia</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Estonia</v>
      </c>
      <c r="C24" s="82">
        <f>'SUP bottles-PoM'!$E$8</f>
        <v>2023</v>
      </c>
      <c r="D24" s="8" t="s">
        <v>114</v>
      </c>
      <c r="E24" s="46" t="s">
        <v>210</v>
      </c>
      <c r="F24" s="46" t="s">
        <v>210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Estonia</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Estonia</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Estonia</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Estonia</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87.5" thickBot="1" x14ac:dyDescent="0.4">
      <c r="A29" s="54"/>
      <c r="B29" s="79" t="str">
        <f>IF('SUP bottles-PoM'!$E$7="&lt; Please select &gt;","&lt; Not selected &gt;",'SUP bottles-PoM'!$E$7)</f>
        <v>Estonia</v>
      </c>
      <c r="C29" s="82">
        <f>'SUP bottles-PoM'!$E$8</f>
        <v>2023</v>
      </c>
      <c r="D29" s="8" t="s">
        <v>119</v>
      </c>
      <c r="E29" s="46" t="s">
        <v>207</v>
      </c>
      <c r="F29" s="46" t="s">
        <v>210</v>
      </c>
      <c r="G29" s="46" t="s">
        <v>207</v>
      </c>
      <c r="H29" s="48" t="s">
        <v>270</v>
      </c>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8" t="s">
        <v>120</v>
      </c>
      <c r="F31" s="208"/>
      <c r="G31" s="208"/>
      <c r="H31" s="208"/>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8" t="s">
        <v>122</v>
      </c>
      <c r="F32" s="208"/>
      <c r="G32" s="208"/>
      <c r="H32" s="208"/>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8" t="s">
        <v>124</v>
      </c>
      <c r="F33" s="208"/>
      <c r="G33" s="208"/>
      <c r="H33" s="208"/>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8" t="s">
        <v>126</v>
      </c>
      <c r="F34" s="208"/>
      <c r="G34" s="208"/>
      <c r="H34" s="208"/>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8" t="s">
        <v>128</v>
      </c>
      <c r="F35" s="208"/>
      <c r="G35" s="208"/>
      <c r="H35" s="208"/>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8" t="s">
        <v>130</v>
      </c>
      <c r="F36" s="208"/>
      <c r="G36" s="208"/>
      <c r="H36" s="208"/>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8" t="s">
        <v>132</v>
      </c>
      <c r="F37" s="208"/>
      <c r="G37" s="208"/>
      <c r="H37" s="208"/>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90" t="s">
        <v>133</v>
      </c>
      <c r="E39" s="191"/>
      <c r="F39" s="191"/>
      <c r="G39" s="191"/>
      <c r="H39" s="192"/>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Estonia</v>
      </c>
      <c r="C40" s="82">
        <f>'SUP bottles-PoM'!$E$8</f>
        <v>2023</v>
      </c>
      <c r="D40" s="187"/>
      <c r="E40" s="188"/>
      <c r="F40" s="188"/>
      <c r="G40" s="188"/>
      <c r="H40" s="189"/>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Estonia</v>
      </c>
      <c r="C41" s="82">
        <f>'SUP bottles-PoM'!$E$8</f>
        <v>2023</v>
      </c>
      <c r="D41" s="187"/>
      <c r="E41" s="188"/>
      <c r="F41" s="188"/>
      <c r="G41" s="188"/>
      <c r="H41" s="189"/>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Estonia</v>
      </c>
      <c r="C42" s="82">
        <f>'SUP bottles-PoM'!$E$8</f>
        <v>2023</v>
      </c>
      <c r="D42" s="187"/>
      <c r="E42" s="188"/>
      <c r="F42" s="188"/>
      <c r="G42" s="188"/>
      <c r="H42" s="189"/>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Estonia</v>
      </c>
      <c r="C43" s="82">
        <f>'SUP bottles-PoM'!$E$8</f>
        <v>2023</v>
      </c>
      <c r="D43" s="187"/>
      <c r="E43" s="188"/>
      <c r="F43" s="188"/>
      <c r="G43" s="188"/>
      <c r="H43" s="189"/>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Estonia</v>
      </c>
      <c r="C44" s="82">
        <f>'SUP bottles-PoM'!$E$8</f>
        <v>2023</v>
      </c>
      <c r="D44" s="187"/>
      <c r="E44" s="188"/>
      <c r="F44" s="188"/>
      <c r="G44" s="188"/>
      <c r="H44" s="189"/>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90" t="s">
        <v>134</v>
      </c>
      <c r="E46" s="191"/>
      <c r="F46" s="191"/>
      <c r="G46" s="191"/>
      <c r="H46" s="192"/>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212" t="s">
        <v>135</v>
      </c>
      <c r="E47" s="213"/>
      <c r="F47" s="213"/>
      <c r="G47" s="213"/>
      <c r="H47" s="214"/>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Estonia</v>
      </c>
      <c r="C48" s="82">
        <f>'SUP bottles-PoM'!$E$8</f>
        <v>2023</v>
      </c>
      <c r="D48" s="187"/>
      <c r="E48" s="188"/>
      <c r="F48" s="188"/>
      <c r="G48" s="188"/>
      <c r="H48" s="189"/>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Estonia</v>
      </c>
      <c r="C49" s="82">
        <f>'SUP bottles-PoM'!$E$8</f>
        <v>2023</v>
      </c>
      <c r="D49" s="187"/>
      <c r="E49" s="188"/>
      <c r="F49" s="188"/>
      <c r="G49" s="188"/>
      <c r="H49" s="189"/>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Estonia</v>
      </c>
      <c r="C50" s="82">
        <f>'SUP bottles-PoM'!$E$8</f>
        <v>2023</v>
      </c>
      <c r="D50" s="187"/>
      <c r="E50" s="188"/>
      <c r="F50" s="188"/>
      <c r="G50" s="188"/>
      <c r="H50" s="189"/>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Estonia</v>
      </c>
      <c r="C51" s="82">
        <f>'SUP bottles-PoM'!$E$8</f>
        <v>2023</v>
      </c>
      <c r="D51" s="187"/>
      <c r="E51" s="188"/>
      <c r="F51" s="188"/>
      <c r="G51" s="188"/>
      <c r="H51" s="189"/>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90" t="s">
        <v>136</v>
      </c>
      <c r="E53" s="191"/>
      <c r="F53" s="191"/>
      <c r="G53" s="191"/>
      <c r="H53" s="192"/>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209" t="s">
        <v>254</v>
      </c>
      <c r="E54" s="210"/>
      <c r="F54" s="210"/>
      <c r="G54" s="210"/>
      <c r="H54" s="211"/>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Estonia</v>
      </c>
      <c r="C56" s="82">
        <f>'SUP bottles-PoM'!$E$8</f>
        <v>2023</v>
      </c>
      <c r="D56" s="128" t="s">
        <v>256</v>
      </c>
      <c r="E56" s="129">
        <f>IF(B56="Portugal","Confidential",SUMIF('2022_PoM'!$C$11:$C$35,$B$56,'2022_PoM'!$F$11:$F$36))</f>
        <v>5158.22</v>
      </c>
      <c r="F56" s="129">
        <f>IF('SUP bottles-PoM'!E11="&lt; Please select &gt;","Please select reporting base in sheet ''SUP bottles-PoM'' ",'SUP bottles-PoM'!E15)</f>
        <v>5273.54</v>
      </c>
      <c r="G56" s="130">
        <f>IFERROR(IF(AND(E56=0,F56=0),0,IF(E56=0,"No value for 2022",(F56-E56)/ABS(E56))),"No variation can be calculated")</f>
        <v>2.235654935229589E-2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Estonia</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Estonia</v>
      </c>
      <c r="C58" s="82">
        <f>'SUP bottles-PoM'!$E$8</f>
        <v>2023</v>
      </c>
      <c r="D58" s="128" t="s">
        <v>142</v>
      </c>
      <c r="E58" s="129">
        <f>IF(B56="Portugal","Confidential",SUMIF('2022_SEPCol'!B:B,B56,'2022_SEPCol'!E:E))</f>
        <v>5192.0600000000004</v>
      </c>
      <c r="F58" s="129">
        <f>SUM('SUP bottles-Separate collection'!E8:E9)</f>
        <v>5314.03</v>
      </c>
      <c r="G58" s="130">
        <f>IFERROR(IF(AND(E58=0,F58=0),0,IF(E58=0,"No value for 2022",(F58-E58)/ABS(E58))),"No variation can be calculated")</f>
        <v>2.3491639156712235E-2</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election activeCell="G6" sqref="G6"/>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97" t="s">
        <v>23</v>
      </c>
      <c r="E2" s="180" t="s">
        <v>24</v>
      </c>
      <c r="F2" s="181"/>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8"/>
      <c r="E3" s="182" t="s">
        <v>54</v>
      </c>
      <c r="F3" s="183"/>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7" t="s">
        <v>88</v>
      </c>
      <c r="E5" s="179"/>
      <c r="F5" s="148"/>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25" t="s">
        <v>146</v>
      </c>
      <c r="G9" s="226"/>
      <c r="H9" s="22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Estonia</v>
      </c>
      <c r="C10" s="82">
        <f>'SUP bottles-PoM'!$E$8</f>
        <v>2023</v>
      </c>
      <c r="D10" s="51" t="s">
        <v>100</v>
      </c>
      <c r="E10" s="51"/>
      <c r="F10" s="163"/>
      <c r="G10" s="164"/>
      <c r="H10" s="215"/>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Estonia</v>
      </c>
      <c r="C11" s="82">
        <f>'SUP bottles-PoM'!$E$8</f>
        <v>2023</v>
      </c>
      <c r="D11" s="51" t="s">
        <v>100</v>
      </c>
      <c r="E11" s="51"/>
      <c r="F11" s="163"/>
      <c r="G11" s="164"/>
      <c r="H11" s="215"/>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Estonia</v>
      </c>
      <c r="C12" s="82">
        <f>'SUP bottles-PoM'!$E$8</f>
        <v>2023</v>
      </c>
      <c r="D12" s="51" t="s">
        <v>100</v>
      </c>
      <c r="E12" s="51"/>
      <c r="F12" s="163"/>
      <c r="G12" s="164"/>
      <c r="H12" s="215"/>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Estonia</v>
      </c>
      <c r="C13" s="82">
        <f>'SUP bottles-PoM'!$E$8</f>
        <v>2023</v>
      </c>
      <c r="D13" s="51" t="s">
        <v>100</v>
      </c>
      <c r="E13" s="51"/>
      <c r="F13" s="163"/>
      <c r="G13" s="164"/>
      <c r="H13" s="215"/>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Estonia</v>
      </c>
      <c r="C14" s="82">
        <f>'SUP bottles-PoM'!$E$8</f>
        <v>2023</v>
      </c>
      <c r="D14" s="51" t="s">
        <v>100</v>
      </c>
      <c r="E14" s="51"/>
      <c r="F14" s="163"/>
      <c r="G14" s="164"/>
      <c r="H14" s="215"/>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6" t="s">
        <v>147</v>
      </c>
      <c r="E17" s="217"/>
      <c r="F17" s="217"/>
      <c r="G17" s="217"/>
      <c r="H17" s="218"/>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19" t="s">
        <v>148</v>
      </c>
      <c r="E18" s="220"/>
      <c r="F18" s="220"/>
      <c r="G18" s="220"/>
      <c r="H18" s="221"/>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Estonia</v>
      </c>
      <c r="C19" s="82">
        <f>'SUP bottles-PoM'!$E$8</f>
        <v>2023</v>
      </c>
      <c r="D19" s="222" t="s">
        <v>271</v>
      </c>
      <c r="E19" s="223"/>
      <c r="F19" s="223"/>
      <c r="G19" s="223"/>
      <c r="H19" s="224"/>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Estonia</v>
      </c>
      <c r="C20" s="82">
        <f>'SUP bottles-PoM'!$E$8</f>
        <v>2023</v>
      </c>
      <c r="D20" s="163" t="s">
        <v>272</v>
      </c>
      <c r="E20" s="164"/>
      <c r="F20" s="164"/>
      <c r="G20" s="164"/>
      <c r="H20" s="215"/>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Estonia</v>
      </c>
      <c r="C21" s="82">
        <f>'SUP bottles-PoM'!$E$8</f>
        <v>2023</v>
      </c>
      <c r="D21" s="163" t="s">
        <v>273</v>
      </c>
      <c r="E21" s="164"/>
      <c r="F21" s="164"/>
      <c r="G21" s="164"/>
      <c r="H21" s="215"/>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Estonia</v>
      </c>
      <c r="C22" s="82">
        <f>'SUP bottles-PoM'!$E$8</f>
        <v>2023</v>
      </c>
      <c r="D22" s="163"/>
      <c r="E22" s="164"/>
      <c r="F22" s="164"/>
      <c r="G22" s="164"/>
      <c r="H22" s="215"/>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Estonia</v>
      </c>
      <c r="C23" s="82">
        <f>'SUP bottles-PoM'!$E$8</f>
        <v>2023</v>
      </c>
      <c r="D23" s="163"/>
      <c r="E23" s="164"/>
      <c r="F23" s="164"/>
      <c r="G23" s="164"/>
      <c r="H23" s="215"/>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19" r:id="rId1" xr:uid="{01E01034-196D-4E6C-B68C-50DB2F2729A3}"/>
    <hyperlink ref="D20" r:id="rId2" xr:uid="{821D8CFB-5A9E-4C44-91FA-F13AE7402C0B}"/>
    <hyperlink ref="D21" r:id="rId3" xr:uid="{D696F0B0-F443-4843-AAF7-8020623DAD03}"/>
  </hyperlinks>
  <pageMargins left="0.7" right="0.7" top="0.75" bottom="0.75" header="0.3" footer="0.3"/>
  <pageSetup orientation="portrait" horizontalDpi="1200" verticalDpi="1200" r:id="rId4"/>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4" t="s">
        <v>149</v>
      </c>
      <c r="B2" s="234"/>
      <c r="C2" s="234"/>
      <c r="D2" s="234"/>
      <c r="E2" s="235"/>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9" t="s">
        <v>150</v>
      </c>
      <c r="B4" s="239"/>
      <c r="C4" s="239"/>
      <c r="D4" s="239"/>
      <c r="E4" s="23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1" t="s">
        <v>151</v>
      </c>
      <c r="D5" s="241"/>
      <c r="E5" s="2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Estonia</v>
      </c>
      <c r="B6" s="84">
        <f>'SUP bottles-PoM'!E$8</f>
        <v>2023</v>
      </c>
      <c r="C6" s="23" t="s">
        <v>152</v>
      </c>
      <c r="D6" s="22" t="s">
        <v>153</v>
      </c>
      <c r="E6" s="41">
        <f>'SUP bottles-PoM'!E15</f>
        <v>5273.54</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Estonia</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Estonia</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Estonia</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Estonia</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Estonia</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Estonia</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Estonia</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Estonia</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Estonia</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1" t="s">
        <v>172</v>
      </c>
      <c r="D16" s="241"/>
      <c r="E16" s="24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Estonia</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Estonia</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Estonia</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Estonia</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9" t="s">
        <v>177</v>
      </c>
      <c r="B22" s="239"/>
      <c r="C22" s="239"/>
      <c r="D22" s="239"/>
      <c r="E22" s="23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Estonia</v>
      </c>
      <c r="B24" s="84">
        <f>'SUP bottles-PoM'!E$8</f>
        <v>2023</v>
      </c>
      <c r="C24" s="24" t="s">
        <v>178</v>
      </c>
      <c r="D24" s="11" t="s">
        <v>179</v>
      </c>
      <c r="E24" s="41">
        <f>'SUP bottles-Separate collection'!E8</f>
        <v>5314.03</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Estonia</v>
      </c>
      <c r="B25" s="84">
        <f>'SUP bottles-PoM'!E$8</f>
        <v>2023</v>
      </c>
      <c r="C25" s="24" t="s">
        <v>180</v>
      </c>
      <c r="D25" s="11" t="s">
        <v>181</v>
      </c>
      <c r="E25" s="41">
        <f>'SUP bottles-Separate collection'!E9</f>
        <v>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0" t="s">
        <v>183</v>
      </c>
      <c r="B29" s="240"/>
      <c r="C29" s="240"/>
      <c r="D29" s="240"/>
      <c r="E29" s="24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Estonia</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7" t="s">
        <v>189</v>
      </c>
      <c r="E32" s="238"/>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Estonia</v>
      </c>
      <c r="B33" s="26">
        <f>'SUP bottles-PoM'!E$8</f>
        <v>2023</v>
      </c>
      <c r="D33" s="3" t="s">
        <v>190</v>
      </c>
      <c r="E33" s="12">
        <f>(SUM(E$24:E$25)/E$6)*100</f>
        <v>100.76779544670183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Estonia</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Estonia</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6" t="s">
        <v>193</v>
      </c>
      <c r="B37" s="236"/>
      <c r="C37" s="236"/>
      <c r="D37" s="236"/>
      <c r="E37" s="236"/>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8" t="s">
        <v>197</v>
      </c>
      <c r="B40" s="229"/>
      <c r="C40" s="229"/>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8" t="s">
        <v>199</v>
      </c>
      <c r="B41" s="229"/>
      <c r="C41" s="229"/>
      <c r="D41" s="35">
        <f>COUNTA('QC I,II'!D20)+COUNTBLANK('QC I,II'!D20)</f>
        <v>1</v>
      </c>
      <c r="E41" s="37">
        <f>COUNTIF('QC I,II'!D20:D23,"*")</f>
        <v>4</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0" t="s">
        <v>16</v>
      </c>
      <c r="B42" s="231"/>
      <c r="C42" s="231"/>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8" t="s">
        <v>75</v>
      </c>
      <c r="B43" s="229"/>
      <c r="C43" s="229"/>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8" t="s">
        <v>84</v>
      </c>
      <c r="B44" s="229"/>
      <c r="C44" s="229"/>
      <c r="D44" s="35">
        <f>(COUNTA('QC III'!D26:F30)+COUNTBLANK('QC III'!D26:F30))/3</f>
        <v>5</v>
      </c>
      <c r="E44" s="37">
        <f>COUNTIF('QC III'!D26:F30,"*")</f>
        <v>3</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0" t="s">
        <v>18</v>
      </c>
      <c r="B45" s="231"/>
      <c r="C45" s="231"/>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8" t="s">
        <v>90</v>
      </c>
      <c r="B46" s="229"/>
      <c r="C46" s="229"/>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8" t="s">
        <v>107</v>
      </c>
      <c r="B47" s="229"/>
      <c r="C47" s="229"/>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2" t="s">
        <v>136</v>
      </c>
      <c r="B48" s="233"/>
      <c r="C48" s="233"/>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0" t="s">
        <v>20</v>
      </c>
      <c r="B49" s="231"/>
      <c r="C49" s="231"/>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8" t="s">
        <v>147</v>
      </c>
      <c r="B50" s="229"/>
      <c r="C50" s="229"/>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34"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50"/>
      <c r="D3" s="252" t="s">
        <v>239</v>
      </c>
      <c r="E3" s="253"/>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51"/>
      <c r="D4" s="254" t="s">
        <v>240</v>
      </c>
      <c r="E4" s="255"/>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44" t="s">
        <v>34</v>
      </c>
      <c r="C6" s="244" t="s">
        <v>35</v>
      </c>
      <c r="D6" s="246" t="s">
        <v>249</v>
      </c>
      <c r="E6" s="247"/>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45"/>
      <c r="C7" s="245"/>
      <c r="D7" s="248" t="s">
        <v>250</v>
      </c>
      <c r="E7" s="249"/>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29.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29.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29.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29.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29.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29.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29.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29.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29.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29.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29.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29.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29.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29.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29.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29.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29.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29.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29.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29.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29.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29.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29.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29.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29.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29.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29.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29.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29.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C928D9-ECB1-46BD-AF4D-F9627FB54030}"/>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2026-04-14T12:19:15Z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